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168" yWindow="1596" windowWidth="15768" windowHeight="11388"/>
  </bookViews>
  <sheets>
    <sheet name="List2" sheetId="1" r:id="rId1"/>
  </sheets>
  <calcPr calcId="191029"/>
</workbook>
</file>

<file path=xl/calcChain.xml><?xml version="1.0" encoding="utf-8"?>
<calcChain xmlns="http://schemas.openxmlformats.org/spreadsheetml/2006/main">
  <c r="B25" i="1"/>
  <c r="B19"/>
  <c r="E22"/>
  <c r="E19"/>
  <c r="E24"/>
  <c r="D24"/>
  <c r="C24"/>
  <c r="E29"/>
  <c r="D29"/>
  <c r="C29"/>
  <c r="B29"/>
  <c r="D19"/>
  <c r="C19"/>
  <c r="C25"/>
  <c r="C26"/>
  <c r="C21"/>
  <c r="D25"/>
  <c r="D26"/>
  <c r="D21"/>
  <c r="E25"/>
  <c r="E26"/>
  <c r="E21"/>
  <c r="B26"/>
  <c r="B21"/>
  <c r="B12"/>
  <c r="C12"/>
  <c r="E12"/>
  <c r="D12"/>
</calcChain>
</file>

<file path=xl/sharedStrings.xml><?xml version="1.0" encoding="utf-8"?>
<sst xmlns="http://schemas.openxmlformats.org/spreadsheetml/2006/main" count="30" uniqueCount="30">
  <si>
    <t>Plnění rozpočtu (tis. Kč)</t>
  </si>
  <si>
    <t>Název:</t>
  </si>
  <si>
    <t>Základní škola, Náchod, Drtinovo náměstí 121</t>
  </si>
  <si>
    <t>Sídlo:</t>
  </si>
  <si>
    <t>Drtinovo náměstí 121</t>
  </si>
  <si>
    <t>IČO:</t>
  </si>
  <si>
    <t>Rozpočet</t>
  </si>
  <si>
    <t>Poslední upravený</t>
  </si>
  <si>
    <t>Aktuální předpokládaná</t>
  </si>
  <si>
    <t>Rozpočet</t>
  </si>
  <si>
    <t>rozpočet</t>
  </si>
  <si>
    <t>skutečnost</t>
  </si>
  <si>
    <t>Výnosy celkem</t>
  </si>
  <si>
    <t>příspěvek zřizovatele - provozní</t>
  </si>
  <si>
    <t>příspěvek zřizovatele - účelový (s vyúčtováním)</t>
  </si>
  <si>
    <t>provozní dotace z jiných zdrojů</t>
  </si>
  <si>
    <t>zúčtování 403 do výnosů</t>
  </si>
  <si>
    <t>zapojení fondů do výnosů</t>
  </si>
  <si>
    <t>ostatní výnosy</t>
  </si>
  <si>
    <t>Výnosy hlavní činnost</t>
  </si>
  <si>
    <t>Výnosy doplňková činnost</t>
  </si>
  <si>
    <t>Náklady celkem</t>
  </si>
  <si>
    <t>osobní náklady</t>
  </si>
  <si>
    <t>odpisy</t>
  </si>
  <si>
    <t>energie</t>
  </si>
  <si>
    <t>ostatní náklady</t>
  </si>
  <si>
    <t>Náklady hlavní činnost</t>
  </si>
  <si>
    <t>Náklady doplňková činnost</t>
  </si>
  <si>
    <t>VH doplňková činnost</t>
  </si>
  <si>
    <t>70 99 64 74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</si>
</sst>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  <charset val="1"/>
    </font>
    <font>
      <b/>
      <u/>
      <sz val="11"/>
      <color indexed="8"/>
      <name val="Calibri"/>
      <family val="2"/>
      <charset val="1"/>
    </font>
    <font>
      <b/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/>
    <xf numFmtId="0" fontId="0" fillId="0" borderId="5" xfId="0" applyBorder="1"/>
    <xf numFmtId="0" fontId="2" fillId="0" borderId="5" xfId="0" applyFont="1" applyBorder="1" applyAlignment="1">
      <alignment horizontal="center"/>
    </xf>
    <xf numFmtId="0" fontId="0" fillId="0" borderId="6" xfId="0" applyBorder="1"/>
    <xf numFmtId="0" fontId="2" fillId="0" borderId="7" xfId="0" applyFont="1" applyBorder="1"/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2" borderId="10" xfId="0" applyFill="1" applyBorder="1"/>
    <xf numFmtId="2" fontId="0" fillId="2" borderId="11" xfId="0" applyNumberFormat="1" applyFill="1" applyBorder="1"/>
    <xf numFmtId="2" fontId="0" fillId="2" borderId="12" xfId="0" applyNumberFormat="1" applyFill="1" applyBorder="1"/>
    <xf numFmtId="0" fontId="0" fillId="0" borderId="13" xfId="0" applyBorder="1"/>
    <xf numFmtId="2" fontId="0" fillId="0" borderId="14" xfId="0" applyNumberFormat="1" applyBorder="1"/>
    <xf numFmtId="2" fontId="0" fillId="0" borderId="15" xfId="0" applyNumberFormat="1" applyBorder="1"/>
    <xf numFmtId="0" fontId="0" fillId="2" borderId="13" xfId="0" applyFill="1" applyBorder="1"/>
    <xf numFmtId="2" fontId="0" fillId="2" borderId="14" xfId="0" applyNumberFormat="1" applyFill="1" applyBorder="1"/>
    <xf numFmtId="2" fontId="0" fillId="2" borderId="15" xfId="0" applyNumberFormat="1" applyFill="1" applyBorder="1"/>
    <xf numFmtId="0" fontId="0" fillId="2" borderId="16" xfId="0" applyFill="1" applyBorder="1"/>
    <xf numFmtId="2" fontId="0" fillId="2" borderId="17" xfId="0" applyNumberFormat="1" applyFill="1" applyBorder="1"/>
    <xf numFmtId="2" fontId="0" fillId="2" borderId="18" xfId="0" applyNumberFormat="1" applyFill="1" applyBorder="1"/>
    <xf numFmtId="0" fontId="0" fillId="2" borderId="19" xfId="0" applyFill="1" applyBorder="1"/>
    <xf numFmtId="2" fontId="0" fillId="2" borderId="20" xfId="0" applyNumberFormat="1" applyFill="1" applyBorder="1"/>
    <xf numFmtId="2" fontId="0" fillId="2" borderId="21" xfId="0" applyNumberFormat="1" applyFill="1" applyBorder="1"/>
    <xf numFmtId="2" fontId="0" fillId="0" borderId="14" xfId="0" applyNumberFormat="1" applyBorder="1" applyProtection="1">
      <protection locked="0"/>
    </xf>
    <xf numFmtId="2" fontId="0" fillId="0" borderId="15" xfId="0" applyNumberFormat="1" applyBorder="1" applyProtection="1">
      <protection locked="0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 vertical="top" wrapText="1"/>
    </xf>
    <xf numFmtId="2" fontId="0" fillId="2" borderId="25" xfId="0" applyNumberFormat="1" applyFill="1" applyBorder="1"/>
    <xf numFmtId="2" fontId="0" fillId="0" borderId="26" xfId="0" applyNumberFormat="1" applyBorder="1"/>
    <xf numFmtId="2" fontId="0" fillId="2" borderId="26" xfId="0" applyNumberFormat="1" applyFill="1" applyBorder="1"/>
    <xf numFmtId="2" fontId="0" fillId="0" borderId="26" xfId="0" applyNumberFormat="1" applyBorder="1" applyProtection="1">
      <protection locked="0"/>
    </xf>
    <xf numFmtId="2" fontId="0" fillId="2" borderId="27" xfId="0" applyNumberFormat="1" applyFill="1" applyBorder="1"/>
    <xf numFmtId="2" fontId="0" fillId="2" borderId="28" xfId="0" applyNumberFormat="1" applyFill="1" applyBorder="1"/>
    <xf numFmtId="0" fontId="0" fillId="0" borderId="23" xfId="0" applyBorder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9"/>
  <sheetViews>
    <sheetView tabSelected="1" zoomScaleNormal="100" workbookViewId="0">
      <selection activeCell="B25" sqref="B25"/>
    </sheetView>
  </sheetViews>
  <sheetFormatPr defaultColWidth="12.5546875" defaultRowHeight="14.4"/>
  <cols>
    <col min="1" max="1" width="36.5546875" customWidth="1"/>
    <col min="2" max="2" width="16.44140625" customWidth="1"/>
    <col min="3" max="3" width="17.33203125" customWidth="1"/>
    <col min="4" max="4" width="19.44140625" customWidth="1"/>
    <col min="5" max="5" width="17.33203125" customWidth="1"/>
    <col min="6" max="26" width="7.5546875" customWidth="1"/>
  </cols>
  <sheetData>
    <row r="2" spans="1:5" ht="15.75" customHeight="1"/>
    <row r="3" spans="1:5">
      <c r="A3" s="40" t="s">
        <v>0</v>
      </c>
      <c r="B3" s="40"/>
      <c r="C3" s="40"/>
      <c r="D3" s="40"/>
      <c r="E3" s="40"/>
    </row>
    <row r="5" spans="1:5">
      <c r="A5" s="1" t="s">
        <v>1</v>
      </c>
      <c r="B5" s="41" t="s">
        <v>2</v>
      </c>
      <c r="C5" s="41"/>
      <c r="D5" s="41"/>
      <c r="E5" s="41"/>
    </row>
    <row r="6" spans="1:5">
      <c r="A6" s="1" t="s">
        <v>3</v>
      </c>
      <c r="B6" s="41" t="s">
        <v>4</v>
      </c>
      <c r="C6" s="41"/>
      <c r="D6" s="41"/>
      <c r="E6" s="41"/>
    </row>
    <row r="7" spans="1:5">
      <c r="A7" s="1" t="s">
        <v>5</v>
      </c>
      <c r="B7" t="s">
        <v>29</v>
      </c>
    </row>
    <row r="9" spans="1:5" ht="16.5" customHeight="1">
      <c r="A9" s="2"/>
      <c r="B9" s="3" t="s">
        <v>6</v>
      </c>
      <c r="C9" s="30" t="s">
        <v>7</v>
      </c>
      <c r="D9" s="4" t="s">
        <v>8</v>
      </c>
      <c r="E9" s="5" t="s">
        <v>9</v>
      </c>
    </row>
    <row r="10" spans="1:5">
      <c r="A10" s="6"/>
      <c r="B10" s="7"/>
      <c r="C10" s="31" t="s">
        <v>10</v>
      </c>
      <c r="D10" s="8" t="s">
        <v>11</v>
      </c>
      <c r="E10" s="9"/>
    </row>
    <row r="11" spans="1:5" ht="15" thickBot="1">
      <c r="A11" s="10"/>
      <c r="B11" s="11">
        <v>2025</v>
      </c>
      <c r="C11" s="32">
        <v>2025</v>
      </c>
      <c r="D11" s="11">
        <v>2025</v>
      </c>
      <c r="E11" s="12">
        <v>2026</v>
      </c>
    </row>
    <row r="12" spans="1:5">
      <c r="A12" s="13" t="s">
        <v>12</v>
      </c>
      <c r="B12" s="14">
        <f>SUM(B19:B20)</f>
        <v>14619.51</v>
      </c>
      <c r="C12" s="33">
        <f>SUM(C19:C20)</f>
        <v>15763.52</v>
      </c>
      <c r="D12" s="14">
        <f>SUM(D19:D20)</f>
        <v>15763.52</v>
      </c>
      <c r="E12" s="15">
        <f>SUM(E19:E20)</f>
        <v>16556.440000000002</v>
      </c>
    </row>
    <row r="13" spans="1:5">
      <c r="A13" s="16" t="s">
        <v>13</v>
      </c>
      <c r="B13" s="17">
        <v>800</v>
      </c>
      <c r="C13" s="34">
        <v>839.95</v>
      </c>
      <c r="D13" s="17">
        <v>839.95</v>
      </c>
      <c r="E13" s="18">
        <v>3817</v>
      </c>
    </row>
    <row r="14" spans="1:5">
      <c r="A14" s="16" t="s">
        <v>14</v>
      </c>
      <c r="B14" s="17">
        <v>585</v>
      </c>
      <c r="C14" s="34">
        <v>665</v>
      </c>
      <c r="D14" s="17">
        <v>665</v>
      </c>
      <c r="E14" s="18">
        <v>686</v>
      </c>
    </row>
    <row r="15" spans="1:5">
      <c r="A15" s="16" t="s">
        <v>15</v>
      </c>
      <c r="B15" s="17">
        <v>13104.51</v>
      </c>
      <c r="C15" s="34">
        <v>14128.57</v>
      </c>
      <c r="D15" s="17">
        <v>14128.57</v>
      </c>
      <c r="E15" s="18">
        <v>11933.44</v>
      </c>
    </row>
    <row r="16" spans="1:5">
      <c r="A16" s="16" t="s">
        <v>16</v>
      </c>
      <c r="B16" s="17">
        <v>0</v>
      </c>
      <c r="C16" s="34">
        <v>0</v>
      </c>
      <c r="D16" s="17">
        <v>0</v>
      </c>
      <c r="E16" s="18">
        <v>0</v>
      </c>
    </row>
    <row r="17" spans="1:5">
      <c r="A17" s="16" t="s">
        <v>17</v>
      </c>
      <c r="B17" s="17">
        <v>0</v>
      </c>
      <c r="C17" s="34">
        <v>0</v>
      </c>
      <c r="D17" s="17">
        <v>0</v>
      </c>
      <c r="E17" s="18">
        <v>0</v>
      </c>
    </row>
    <row r="18" spans="1:5">
      <c r="A18" s="16" t="s">
        <v>18</v>
      </c>
      <c r="B18" s="17">
        <v>130</v>
      </c>
      <c r="C18" s="34">
        <v>130</v>
      </c>
      <c r="D18" s="17">
        <v>130</v>
      </c>
      <c r="E18" s="18">
        <v>120</v>
      </c>
    </row>
    <row r="19" spans="1:5">
      <c r="A19" s="19" t="s">
        <v>19</v>
      </c>
      <c r="B19" s="20">
        <f>SUM(B13:B18)</f>
        <v>14619.51</v>
      </c>
      <c r="C19" s="35">
        <f>SUM(C13:C18)</f>
        <v>15763.52</v>
      </c>
      <c r="D19" s="20">
        <f>SUM(D13:D18)</f>
        <v>15763.52</v>
      </c>
      <c r="E19" s="21">
        <f>SUM(E13:E18)</f>
        <v>16556.440000000002</v>
      </c>
    </row>
    <row r="20" spans="1:5">
      <c r="A20" s="19" t="s">
        <v>20</v>
      </c>
      <c r="B20" s="20">
        <v>0</v>
      </c>
      <c r="C20" s="35">
        <v>0</v>
      </c>
      <c r="D20" s="20">
        <v>0</v>
      </c>
      <c r="E20" s="21">
        <v>0</v>
      </c>
    </row>
    <row r="21" spans="1:5">
      <c r="A21" s="19" t="s">
        <v>21</v>
      </c>
      <c r="B21" s="20">
        <f>SUM(B26:B27)</f>
        <v>14619.51</v>
      </c>
      <c r="C21" s="35">
        <f>SUM(C26:C27)</f>
        <v>15763.52</v>
      </c>
      <c r="D21" s="20">
        <f>SUM(D26:D27)</f>
        <v>15763.52</v>
      </c>
      <c r="E21" s="21">
        <f>SUM(E26:E27)</f>
        <v>16556.440000000002</v>
      </c>
    </row>
    <row r="22" spans="1:5">
      <c r="A22" s="16" t="s">
        <v>22</v>
      </c>
      <c r="B22" s="17">
        <v>13064.76</v>
      </c>
      <c r="C22" s="34">
        <v>14047.314</v>
      </c>
      <c r="D22" s="17">
        <v>14047.31</v>
      </c>
      <c r="E22" s="18">
        <f>D22*1.05</f>
        <v>14749.675499999999</v>
      </c>
    </row>
    <row r="23" spans="1:5">
      <c r="A23" s="16" t="s">
        <v>23</v>
      </c>
      <c r="B23" s="17">
        <v>31.2</v>
      </c>
      <c r="C23" s="34">
        <v>40.03</v>
      </c>
      <c r="D23" s="17">
        <v>40.03</v>
      </c>
      <c r="E23" s="18">
        <v>49</v>
      </c>
    </row>
    <row r="24" spans="1:5">
      <c r="A24" s="16" t="s">
        <v>24</v>
      </c>
      <c r="B24" s="28">
        <v>585</v>
      </c>
      <c r="C24" s="36">
        <f>C14</f>
        <v>665</v>
      </c>
      <c r="D24" s="28">
        <f>D14</f>
        <v>665</v>
      </c>
      <c r="E24" s="29">
        <f>E14</f>
        <v>686</v>
      </c>
    </row>
    <row r="25" spans="1:5">
      <c r="A25" s="16" t="s">
        <v>25</v>
      </c>
      <c r="B25" s="36">
        <f>B19-(B22+B23+B24)</f>
        <v>938.54999999999927</v>
      </c>
      <c r="C25" s="36">
        <f>C19-(C22+C23+C24)</f>
        <v>1011.1759999999995</v>
      </c>
      <c r="D25" s="28">
        <f>D19-(D22+D23+D24)</f>
        <v>1011.1800000000003</v>
      </c>
      <c r="E25" s="29">
        <f>E19-E22-E23-E24</f>
        <v>1071.764500000003</v>
      </c>
    </row>
    <row r="26" spans="1:5">
      <c r="A26" s="19" t="s">
        <v>26</v>
      </c>
      <c r="B26" s="20">
        <f>SUM(B22:B25)</f>
        <v>14619.51</v>
      </c>
      <c r="C26" s="35">
        <f>SUM(C22:C25)</f>
        <v>15763.52</v>
      </c>
      <c r="D26" s="20">
        <f>SUM(D22:D25)</f>
        <v>15763.52</v>
      </c>
      <c r="E26" s="21">
        <f>SUM(E22:E25)</f>
        <v>16556.440000000002</v>
      </c>
    </row>
    <row r="27" spans="1:5" ht="15" thickBot="1">
      <c r="A27" s="22" t="s">
        <v>27</v>
      </c>
      <c r="B27" s="23">
        <v>0</v>
      </c>
      <c r="C27" s="37">
        <v>0</v>
      </c>
      <c r="D27" s="23">
        <v>0</v>
      </c>
      <c r="E27" s="24">
        <v>0</v>
      </c>
    </row>
    <row r="28" spans="1:5">
      <c r="B28" s="39"/>
    </row>
    <row r="29" spans="1:5" ht="15" thickBot="1">
      <c r="A29" s="25" t="s">
        <v>28</v>
      </c>
      <c r="B29" s="26">
        <f>B20-B27</f>
        <v>0</v>
      </c>
      <c r="C29" s="38">
        <f>C20-C27</f>
        <v>0</v>
      </c>
      <c r="D29" s="26">
        <f>D20-D27</f>
        <v>0</v>
      </c>
      <c r="E29" s="27">
        <f>E20-E27</f>
        <v>0</v>
      </c>
    </row>
  </sheetData>
  <mergeCells count="3">
    <mergeCell ref="A3:E3"/>
    <mergeCell ref="B5:E5"/>
    <mergeCell ref="B6:E6"/>
  </mergeCells>
  <phoneticPr fontId="0" type="noConversion"/>
  <pageMargins left="0.7" right="0.7" top="0.78749999999999998" bottom="0.78749999999999998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Jirmanová Renata</dc:creator>
  <cp:lastModifiedBy>R.STEPANOVA</cp:lastModifiedBy>
  <cp:revision>0</cp:revision>
  <cp:lastPrinted>2025-11-10T10:23:21Z</cp:lastPrinted>
  <dcterms:created xsi:type="dcterms:W3CDTF">2020-10-26T09:55:56Z</dcterms:created>
  <dcterms:modified xsi:type="dcterms:W3CDTF">2025-11-10T10:23:41Z</dcterms:modified>
</cp:coreProperties>
</file>